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combiconso\Pour Maxime\"/>
    </mc:Choice>
  </mc:AlternateContent>
  <xr:revisionPtr revIDLastSave="0" documentId="13_ncr:1_{3DBC702F-949C-485D-89B1-D92EC5DFC1F4}" xr6:coauthVersionLast="47" xr6:coauthVersionMax="47" xr10:uidLastSave="{00000000-0000-0000-0000-000000000000}"/>
  <bookViews>
    <workbookView xWindow="15060" yWindow="-13740" windowWidth="24240" windowHeight="13020" tabRatio="846" xr2:uid="{00000000-000D-0000-FFFF-FFFF00000000}"/>
  </bookViews>
  <sheets>
    <sheet name="6.1 Mouvements stocks" sheetId="1" r:id="rId1"/>
  </sheets>
  <externalReferences>
    <externalReference r:id="rId2"/>
  </externalReferences>
  <definedNames>
    <definedName name="_31auex">'6.1 Mouvements stocks'!$G$6</definedName>
    <definedName name="_31avp">'6.1 Mouvements stocks'!$H$6</definedName>
    <definedName name="_31cext">'6.1 Mouvements stocks'!$D$6</definedName>
    <definedName name="_31coin">'6.1 Mouvements stocks'!$F$6</definedName>
    <definedName name="_31deex">'6.1 Mouvements stocks'!$I$6</definedName>
    <definedName name="_31dvp">'6.1 Mouvements stocks'!$K$6</definedName>
    <definedName name="_31ffin">'6.1 Mouvements stocks'!$E$6</definedName>
    <definedName name="_31sdex">'6.1 Mouvements stocks'!$C$6</definedName>
    <definedName name="_31sfex">'6.1 Mouvements stocks'!$L$6</definedName>
    <definedName name="_31soex">'6.1 Mouvements stocks'!$J$6</definedName>
    <definedName name="_31svex">'6.1 Mouvements stocks'!$M$6</definedName>
    <definedName name="_331auex">'6.1 Mouvements stocks'!$G$7</definedName>
    <definedName name="_331avp">'6.1 Mouvements stocks'!$H$7</definedName>
    <definedName name="_331cext">'6.1 Mouvements stocks'!$D$7</definedName>
    <definedName name="_331coin">'6.1 Mouvements stocks'!$F$7</definedName>
    <definedName name="_331deex">'6.1 Mouvements stocks'!$I$7</definedName>
    <definedName name="_331dvp">'6.1 Mouvements stocks'!$K$7</definedName>
    <definedName name="_331ffin">'6.1 Mouvements stocks'!$E$7</definedName>
    <definedName name="_331sdex">'6.1 Mouvements stocks'!$C$7</definedName>
    <definedName name="_331sfex">'6.1 Mouvements stocks'!$L$7</definedName>
    <definedName name="_331soex">'6.1 Mouvements stocks'!$J$7</definedName>
    <definedName name="_331svex">'6.1 Mouvements stocks'!$M$7</definedName>
    <definedName name="_332auex">'6.1 Mouvements stocks'!$G$8</definedName>
    <definedName name="_332avp">'6.1 Mouvements stocks'!$H$8</definedName>
    <definedName name="_332cext">'6.1 Mouvements stocks'!$D$8</definedName>
    <definedName name="_332coin">'6.1 Mouvements stocks'!$F$8</definedName>
    <definedName name="_332deex">'6.1 Mouvements stocks'!$I$8</definedName>
    <definedName name="_332dvp">'6.1 Mouvements stocks'!$K$8</definedName>
    <definedName name="_332ffin">'6.1 Mouvements stocks'!$E$8</definedName>
    <definedName name="_332sdex">'6.1 Mouvements stocks'!$C$8</definedName>
    <definedName name="_332sfex">'6.1 Mouvements stocks'!$L$8</definedName>
    <definedName name="_332soex">'6.1 Mouvements stocks'!$J$8</definedName>
    <definedName name="_332svex">'6.1 Mouvements stocks'!$M$8</definedName>
    <definedName name="_333auex">'6.1 Mouvements stocks'!$G$9</definedName>
    <definedName name="_333avp">'6.1 Mouvements stocks'!$H$9</definedName>
    <definedName name="_333cext">'6.1 Mouvements stocks'!$D$9</definedName>
    <definedName name="_333coin">'6.1 Mouvements stocks'!$F$9</definedName>
    <definedName name="_333deex">'6.1 Mouvements stocks'!$I$9</definedName>
    <definedName name="_333dvp">'6.1 Mouvements stocks'!$K$9</definedName>
    <definedName name="_333ffin">'6.1 Mouvements stocks'!$E$9</definedName>
    <definedName name="_333sdex">'6.1 Mouvements stocks'!$C$9</definedName>
    <definedName name="_333sfex">'6.1 Mouvements stocks'!$L$9</definedName>
    <definedName name="_333soex">'6.1 Mouvements stocks'!$J$9</definedName>
    <definedName name="_333svex">'6.1 Mouvements stocks'!$M$9</definedName>
    <definedName name="_334auex">'6.1 Mouvements stocks'!$G$10</definedName>
    <definedName name="_334avp">'6.1 Mouvements stocks'!$H$10</definedName>
    <definedName name="_334cext">'6.1 Mouvements stocks'!$D$10</definedName>
    <definedName name="_334coin">'6.1 Mouvements stocks'!$F$10</definedName>
    <definedName name="_334deex">'6.1 Mouvements stocks'!$I$10</definedName>
    <definedName name="_334dvp">'6.1 Mouvements stocks'!$K$10</definedName>
    <definedName name="_334ffin">'6.1 Mouvements stocks'!$E$10</definedName>
    <definedName name="_334sdex">'6.1 Mouvements stocks'!$C$10</definedName>
    <definedName name="_334sfex">'6.1 Mouvements stocks'!$L$10</definedName>
    <definedName name="_334soex">'6.1 Mouvements stocks'!$J$10</definedName>
    <definedName name="_334svex">'6.1 Mouvements stocks'!$M$10</definedName>
    <definedName name="_337auex">'6.1 Mouvements stocks'!$G$11</definedName>
    <definedName name="_337avp">'6.1 Mouvements stocks'!$H$11</definedName>
    <definedName name="_337cext">'6.1 Mouvements stocks'!$D$11</definedName>
    <definedName name="_337coin">'6.1 Mouvements stocks'!$F$11</definedName>
    <definedName name="_337deex">'6.1 Mouvements stocks'!$I$11</definedName>
    <definedName name="_337dvp">'6.1 Mouvements stocks'!$K$11</definedName>
    <definedName name="_337ffin">'6.1 Mouvements stocks'!$E$11</definedName>
    <definedName name="_337sdex">'6.1 Mouvements stocks'!$C$11</definedName>
    <definedName name="_337sfex">'6.1 Mouvements stocks'!$L$11</definedName>
    <definedName name="_337soex">'6.1 Mouvements stocks'!$J$11</definedName>
    <definedName name="_337svex">'6.1 Mouvements stocks'!$M$11</definedName>
    <definedName name="_33auex">'6.1 Mouvements stocks'!$G$12</definedName>
    <definedName name="_33avp">'6.1 Mouvements stocks'!$H$12</definedName>
    <definedName name="_33cext">'6.1 Mouvements stocks'!$D$12</definedName>
    <definedName name="_33coin">'6.1 Mouvements stocks'!$F$12</definedName>
    <definedName name="_33deex">'6.1 Mouvements stocks'!$I$12</definedName>
    <definedName name="_33dvp">'6.1 Mouvements stocks'!$K$12</definedName>
    <definedName name="_33ffin">'6.1 Mouvements stocks'!$E$12</definedName>
    <definedName name="_33sdex">'6.1 Mouvements stocks'!$C$12</definedName>
    <definedName name="_33sfex">'6.1 Mouvements stocks'!$L$12</definedName>
    <definedName name="_33soex">'6.1 Mouvements stocks'!$J$12</definedName>
    <definedName name="_33svex">'6.1 Mouvements stocks'!$M$12</definedName>
    <definedName name="_351auex">'6.1 Mouvements stocks'!$G$13</definedName>
    <definedName name="_351avp">'6.1 Mouvements stocks'!$H$13</definedName>
    <definedName name="_351cext">'6.1 Mouvements stocks'!$D$13</definedName>
    <definedName name="_351coin">'6.1 Mouvements stocks'!$F$13</definedName>
    <definedName name="_351deex">'6.1 Mouvements stocks'!$I$13</definedName>
    <definedName name="_351dvp">'6.1 Mouvements stocks'!$K$13</definedName>
    <definedName name="_351ffin">'6.1 Mouvements stocks'!$E$13</definedName>
    <definedName name="_351sdex">'6.1 Mouvements stocks'!$C$13</definedName>
    <definedName name="_351sfex">'6.1 Mouvements stocks'!$L$13</definedName>
    <definedName name="_351soex">'6.1 Mouvements stocks'!$J$13</definedName>
    <definedName name="_351svex">'6.1 Mouvements stocks'!$M$13</definedName>
    <definedName name="_352auex">'6.1 Mouvements stocks'!$G$14</definedName>
    <definedName name="_352avp">'6.1 Mouvements stocks'!$H$14</definedName>
    <definedName name="_352cext">'6.1 Mouvements stocks'!$D$14</definedName>
    <definedName name="_352coin">'6.1 Mouvements stocks'!$F$14</definedName>
    <definedName name="_352deex">'6.1 Mouvements stocks'!$I$14</definedName>
    <definedName name="_352dvp">'6.1 Mouvements stocks'!$K$14</definedName>
    <definedName name="_352ffin">'6.1 Mouvements stocks'!$E$14</definedName>
    <definedName name="_352sdex">'6.1 Mouvements stocks'!$C$14</definedName>
    <definedName name="_352sfex">'6.1 Mouvements stocks'!$L$14</definedName>
    <definedName name="_352soex">'6.1 Mouvements stocks'!$J$14</definedName>
    <definedName name="_352svex">'6.1 Mouvements stocks'!$M$14</definedName>
    <definedName name="_353auex">'6.1 Mouvements stocks'!$G$15</definedName>
    <definedName name="_353avp">'6.1 Mouvements stocks'!$H$15</definedName>
    <definedName name="_353cext">'6.1 Mouvements stocks'!$D$15</definedName>
    <definedName name="_353coin">'6.1 Mouvements stocks'!$F$15</definedName>
    <definedName name="_353deex">'6.1 Mouvements stocks'!$I$15</definedName>
    <definedName name="_353dvp">'6.1 Mouvements stocks'!$K$15</definedName>
    <definedName name="_353ffin">'6.1 Mouvements stocks'!$E$15</definedName>
    <definedName name="_353sdex">'6.1 Mouvements stocks'!$C$15</definedName>
    <definedName name="_353sfex">'6.1 Mouvements stocks'!$L$15</definedName>
    <definedName name="_353soex">'6.1 Mouvements stocks'!$J$15</definedName>
    <definedName name="_353svex">'6.1 Mouvements stocks'!$M$15</definedName>
    <definedName name="_354auex">'6.1 Mouvements stocks'!$G$16</definedName>
    <definedName name="_354avp">'6.1 Mouvements stocks'!$H$16</definedName>
    <definedName name="_354cext">'6.1 Mouvements stocks'!$D$16</definedName>
    <definedName name="_354coin">'6.1 Mouvements stocks'!$F$16</definedName>
    <definedName name="_354deex">'6.1 Mouvements stocks'!$I$16</definedName>
    <definedName name="_354dvp">'6.1 Mouvements stocks'!$K$16</definedName>
    <definedName name="_354ffin">'6.1 Mouvements stocks'!$E$16</definedName>
    <definedName name="_354sdex">'6.1 Mouvements stocks'!$C$16</definedName>
    <definedName name="_354sfex">'6.1 Mouvements stocks'!$L$16</definedName>
    <definedName name="_354soex">'6.1 Mouvements stocks'!$J$16</definedName>
    <definedName name="_354svex">'6.1 Mouvements stocks'!$M$16</definedName>
    <definedName name="_357auex">'6.1 Mouvements stocks'!$G$17</definedName>
    <definedName name="_357avp">'6.1 Mouvements stocks'!$H$17</definedName>
    <definedName name="_357cext">'6.1 Mouvements stocks'!$D$17</definedName>
    <definedName name="_357coin">'6.1 Mouvements stocks'!$F$17</definedName>
    <definedName name="_357deex">'6.1 Mouvements stocks'!$I$17</definedName>
    <definedName name="_357dvp">'6.1 Mouvements stocks'!$K$17</definedName>
    <definedName name="_357ffin">'6.1 Mouvements stocks'!$E$17</definedName>
    <definedName name="_357sdex">'6.1 Mouvements stocks'!$C$17</definedName>
    <definedName name="_357sfex">'6.1 Mouvements stocks'!$L$17</definedName>
    <definedName name="_357soex">'6.1 Mouvements stocks'!$J$17</definedName>
    <definedName name="_357svex">'6.1 Mouvements stocks'!$M$17</definedName>
    <definedName name="_358_1auex">'6.1 Mouvements stocks'!$G$19</definedName>
    <definedName name="_358_1avp">'6.1 Mouvements stocks'!$H$19</definedName>
    <definedName name="_358_1cext">'6.1 Mouvements stocks'!$D$19</definedName>
    <definedName name="_358_1coin">'6.1 Mouvements stocks'!$F$19</definedName>
    <definedName name="_358_1deex">'6.1 Mouvements stocks'!$I$19</definedName>
    <definedName name="_358_1dvp">'6.1 Mouvements stocks'!$K$19</definedName>
    <definedName name="_358_1ffin">'6.1 Mouvements stocks'!$E$19</definedName>
    <definedName name="_358_1sdex">'6.1 Mouvements stocks'!$C$19</definedName>
    <definedName name="_358_1sfex">'6.1 Mouvements stocks'!$L$19</definedName>
    <definedName name="_358_1soex">'6.1 Mouvements stocks'!$J$19</definedName>
    <definedName name="_358_1svex">'6.1 Mouvements stocks'!$M$19</definedName>
    <definedName name="_358_2_7auex">'6.1 Mouvements stocks'!$G$20</definedName>
    <definedName name="_358_2_7avp">'6.1 Mouvements stocks'!$H$20</definedName>
    <definedName name="_358_2_7cext">'6.1 Mouvements stocks'!$D$20</definedName>
    <definedName name="_358_2_7coin">'6.1 Mouvements stocks'!$F$20</definedName>
    <definedName name="_358_2_7deex">'6.1 Mouvements stocks'!$I$20</definedName>
    <definedName name="_358_2_7dvp">'6.1 Mouvements stocks'!$K$20</definedName>
    <definedName name="_358_2_7ffin">'6.1 Mouvements stocks'!$E$20</definedName>
    <definedName name="_358_2_7sdex">'6.1 Mouvements stocks'!$C$20</definedName>
    <definedName name="_358_2_7sfex">'6.1 Mouvements stocks'!$L$20</definedName>
    <definedName name="_358_2_7soex">'6.1 Mouvements stocks'!$J$20</definedName>
    <definedName name="_358_2_7svex">'6.1 Mouvements stocks'!$M$20</definedName>
    <definedName name="_35auex">'6.1 Mouvements stocks'!$G$21</definedName>
    <definedName name="_35avp">'6.1 Mouvements stocks'!$H$21</definedName>
    <definedName name="_35cext">'6.1 Mouvements stocks'!$D$21</definedName>
    <definedName name="_35coin">'6.1 Mouvements stocks'!$F$21</definedName>
    <definedName name="_35deex">'6.1 Mouvements stocks'!$I$21</definedName>
    <definedName name="_35dvp">'6.1 Mouvements stocks'!$K$21</definedName>
    <definedName name="_35ffin">'6.1 Mouvements stocks'!$E$21</definedName>
    <definedName name="_35sdex">'6.1 Mouvements stocks'!$C$21</definedName>
    <definedName name="_35sfex">'6.1 Mouvements stocks'!$L$21</definedName>
    <definedName name="_35soex">'6.1 Mouvements stocks'!$J$21</definedName>
    <definedName name="_35svex">'6.1 Mouvements stocks'!$M$21</definedName>
    <definedName name="_37auex">'6.1 Mouvements stocks'!$G$23</definedName>
    <definedName name="_37avp">'6.1 Mouvements stocks'!$H$23</definedName>
    <definedName name="_37cext">'6.1 Mouvements stocks'!$D$23</definedName>
    <definedName name="_37coin">'6.1 Mouvements stocks'!$F$23</definedName>
    <definedName name="_37deex">'6.1 Mouvements stocks'!$I$23</definedName>
    <definedName name="_37dvp">'6.1 Mouvements stocks'!$K$23</definedName>
    <definedName name="_37ffin">'6.1 Mouvements stocks'!$E$23</definedName>
    <definedName name="_37sdex">'6.1 Mouvements stocks'!$C$23</definedName>
    <definedName name="_37sfex">'6.1 Mouvements stocks'!$L$23</definedName>
    <definedName name="_37soex">'6.1 Mouvements stocks'!$J$23</definedName>
    <definedName name="_37svex">'6.1 Mouvements stocks'!$M$23</definedName>
    <definedName name="_nom_E61">'6.1 Mouvements stocks'!$A$1</definedName>
    <definedName name="_S_AUEX">'6.1 Mouvements stocks'!$G$24</definedName>
    <definedName name="_S_AVP">'6.1 Mouvements stocks'!$H$24</definedName>
    <definedName name="_S_CEXT">'6.1 Mouvements stocks'!$D$24</definedName>
    <definedName name="_S_COIN">'6.1 Mouvements stocks'!$F$24</definedName>
    <definedName name="_S_DEEX">'6.1 Mouvements stocks'!$I$24</definedName>
    <definedName name="_S_DVP">'6.1 Mouvements stocks'!$K$24</definedName>
    <definedName name="_S_FFIN">'6.1 Mouvements stocks'!$E$24</definedName>
    <definedName name="_S_SDEX">'6.1 Mouvements stocks'!$C$24</definedName>
    <definedName name="_S_SFEX">'6.1 Mouvements stocks'!$L$24</definedName>
    <definedName name="_S_SOEX">'6.1 Mouvements stocks'!$J$24</definedName>
    <definedName name="_S_SVEX">'6.1 Mouvements stocks'!$M$24</definedName>
    <definedName name="Notice_F06_web">'6.1 Mouvements stocks'!$C$1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1" l="1" a="1"/>
  <c r="A1" i="1" s="1"/>
  <c r="L6" i="1"/>
  <c r="L23" i="1" l="1"/>
  <c r="K21" i="1"/>
  <c r="H21" i="1"/>
  <c r="G21" i="1"/>
  <c r="L17" i="1"/>
  <c r="M6" i="1"/>
  <c r="G12" i="1"/>
  <c r="H12" i="1"/>
  <c r="L20" i="1"/>
  <c r="L19" i="1"/>
  <c r="L14" i="1"/>
  <c r="L15" i="1"/>
  <c r="L16" i="1"/>
  <c r="L13" i="1"/>
  <c r="L8" i="1"/>
  <c r="L9" i="1"/>
  <c r="L10" i="1"/>
  <c r="L11" i="1"/>
  <c r="L7" i="1"/>
  <c r="K12" i="1"/>
  <c r="K24" i="1" l="1"/>
  <c r="L12" i="1"/>
  <c r="H24" i="1"/>
  <c r="E12" i="1"/>
  <c r="D12" i="1"/>
  <c r="C12" i="1"/>
  <c r="M23" i="1" l="1"/>
  <c r="J21" i="1"/>
  <c r="I21" i="1"/>
  <c r="F21" i="1"/>
  <c r="E21" i="1"/>
  <c r="D21" i="1"/>
  <c r="C21" i="1"/>
  <c r="M20" i="1"/>
  <c r="M17" i="1"/>
  <c r="M16" i="1"/>
  <c r="M15" i="1"/>
  <c r="M14" i="1"/>
  <c r="J12" i="1"/>
  <c r="I12" i="1"/>
  <c r="F12" i="1"/>
  <c r="M11" i="1"/>
  <c r="M10" i="1"/>
  <c r="M9" i="1"/>
  <c r="M8" i="1"/>
  <c r="J24" i="1" l="1"/>
  <c r="C24" i="1"/>
  <c r="L21" i="1"/>
  <c r="G24" i="1"/>
  <c r="D24" i="1"/>
  <c r="E24" i="1"/>
  <c r="M19" i="1"/>
  <c r="F24" i="1"/>
  <c r="I24" i="1"/>
  <c r="M13" i="1"/>
  <c r="M7" i="1"/>
  <c r="M12" i="1" s="1"/>
  <c r="L24" i="1" l="1"/>
  <c r="M21" i="1"/>
  <c r="M2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<sst xmlns="http://schemas.openxmlformats.org/spreadsheetml/2006/main" count="47" uniqueCount="44">
  <si>
    <t>Augmentation de l'exercice</t>
  </si>
  <si>
    <t>Diminution de l'exercice</t>
  </si>
  <si>
    <t>N° de compte</t>
  </si>
  <si>
    <t>(a) Y compris les virements de classe 2</t>
  </si>
  <si>
    <t>Comptes de stocks (en valeur brute)</t>
  </si>
  <si>
    <t>Stocks en début d'exercice</t>
  </si>
  <si>
    <t>Achats et coûts externes</t>
  </si>
  <si>
    <t>Frais financiers</t>
  </si>
  <si>
    <t>Virement de poste à poste (a)</t>
  </si>
  <si>
    <t>Stocks en fin d'exercice</t>
  </si>
  <si>
    <t>Variations de stocks</t>
  </si>
  <si>
    <t>Coûts internes</t>
  </si>
  <si>
    <t>Sorties de stocks (b)</t>
  </si>
  <si>
    <t>(b) Sorties de stocks lors de livraison à l'acquéreur (et sorties selon la méthode à l'avancement)</t>
  </si>
  <si>
    <t xml:space="preserve">TERRAINS A AMENAGER </t>
  </si>
  <si>
    <t>31 net du 319</t>
  </si>
  <si>
    <t>Lotissements et terrains en cours d'aménagement</t>
  </si>
  <si>
    <t>Opérations groupées, constructions neuves</t>
  </si>
  <si>
    <t>Opérations d'acquisition-réhabilitation-revente</t>
  </si>
  <si>
    <t>Constructions de maisons individuelles (CCMI)</t>
  </si>
  <si>
    <t>Divers</t>
  </si>
  <si>
    <t>IMMEUBLES EN COURS</t>
  </si>
  <si>
    <t>33 net du 339</t>
  </si>
  <si>
    <t>Lotissements et terrains aménagés</t>
  </si>
  <si>
    <t>Opération d'acquisition-réhabilitation-revente</t>
  </si>
  <si>
    <t>Autres travaux achevés</t>
  </si>
  <si>
    <t>Immeubles temporairement loués</t>
  </si>
  <si>
    <t xml:space="preserve">IMMEUBLES ACHEVES </t>
  </si>
  <si>
    <t>35 net du 359</t>
  </si>
  <si>
    <t>IMMEUBLES ACQUIS PAR RESOLUTION DE VENTE, ADJUDICATION OU GARANTIE DE RACHAT</t>
  </si>
  <si>
    <t>TOTAL (c)</t>
  </si>
  <si>
    <t>6.1.1 MOUVEMENTS DES COMPTES DE STOCKS AU COURS DE L'EXERCICE (sauf compte 32)</t>
  </si>
  <si>
    <t xml:space="preserve">(c) Total des colonnes 3 "Achats et coûts externes" et 4 "Frais financiers" = somme des comptes 601 - 604 - 605 - 607 - 608   </t>
  </si>
  <si>
    <t>6.1 Mouvements stocks</t>
  </si>
  <si>
    <t xml:space="preserve">     Location accession</t>
  </si>
  <si>
    <t xml:space="preserve">     Autres logements</t>
  </si>
  <si>
    <t>Variations de périmètre (d)</t>
  </si>
  <si>
    <t>Variations de périmètre (e)</t>
  </si>
  <si>
    <t>(d) Y compris les acquisitions, absorptions, achats, APA (Apport Partiel d'Actifs) et TUP (Transmission Universelle de Patrimoine).</t>
  </si>
  <si>
    <t>(e) Y compris les cessions, ventes, dissolutions</t>
  </si>
  <si>
    <t>13  (12-3))</t>
  </si>
  <si>
    <t>Consultez la notice ici :</t>
  </si>
  <si>
    <t>https://harmonia.logement.gouv.fr/manuel/notices/combi_conso/F06.pdf</t>
  </si>
  <si>
    <t>Exercice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</si>
</sst>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0" fillId="0" borderId="0" applyNumberFormat="0" applyFill="0" applyBorder="0" applyAlignment="0" applyProtection="0"/>
  </cellStyleXfs>
  <cellXfs count="111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6" fillId="6" borderId="26" xfId="0" applyFont="1" applyFill="1" applyBorder="1" applyAlignment="1" applyProtection="1">
      <alignment horizontal="center" vertical="center" wrapText="1"/>
      <protection locked="0"/>
    </xf>
    <xf numFmtId="0" fontId="6" fillId="6" borderId="10" xfId="0" applyFont="1" applyFill="1" applyBorder="1" applyAlignment="1" applyProtection="1">
      <alignment horizontal="center" vertical="center" wrapText="1"/>
      <protection locked="0"/>
    </xf>
    <xf numFmtId="0" fontId="7" fillId="6" borderId="28" xfId="0" applyFont="1" applyFill="1" applyBorder="1" applyAlignment="1" applyProtection="1">
      <alignment horizontal="center" vertical="center"/>
      <protection locked="0"/>
    </xf>
    <xf numFmtId="0" fontId="7" fillId="6" borderId="37" xfId="0" applyFont="1" applyFill="1" applyBorder="1" applyAlignment="1" applyProtection="1">
      <alignment horizontal="center" vertical="center"/>
      <protection locked="0"/>
    </xf>
    <xf numFmtId="0" fontId="7" fillId="6" borderId="29" xfId="0" applyFont="1" applyFill="1" applyBorder="1" applyAlignment="1" applyProtection="1">
      <alignment horizontal="center" vertical="center"/>
      <protection locked="0"/>
    </xf>
    <xf numFmtId="0" fontId="7" fillId="6" borderId="50" xfId="0" applyFont="1" applyFill="1" applyBorder="1" applyAlignment="1" applyProtection="1">
      <alignment horizontal="center" vertical="center"/>
      <protection locked="0"/>
    </xf>
    <xf numFmtId="0" fontId="7" fillId="6" borderId="50" xfId="0" quotePrefix="1" applyFont="1" applyFill="1" applyBorder="1" applyAlignment="1" applyProtection="1">
      <alignment horizontal="center" vertical="center"/>
      <protection locked="0"/>
    </xf>
    <xf numFmtId="0" fontId="7" fillId="6" borderId="29" xfId="0" quotePrefix="1" applyFont="1" applyFill="1" applyBorder="1" applyAlignment="1" applyProtection="1">
      <alignment horizontal="center" vertical="center"/>
      <protection locked="0"/>
    </xf>
    <xf numFmtId="0" fontId="7" fillId="6" borderId="52" xfId="0" quotePrefix="1" applyFont="1" applyFill="1" applyBorder="1" applyAlignment="1" applyProtection="1">
      <alignment horizontal="center" vertical="center"/>
      <protection locked="0"/>
    </xf>
    <xf numFmtId="0" fontId="7" fillId="6" borderId="30" xfId="0" applyFont="1" applyFill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4" fontId="8" fillId="2" borderId="5" xfId="0" applyNumberFormat="1" applyFont="1" applyFill="1" applyBorder="1" applyAlignment="1" applyProtection="1">
      <alignment horizontal="right" vertical="center"/>
      <protection locked="0"/>
    </xf>
    <xf numFmtId="4" fontId="8" fillId="5" borderId="23" xfId="0" applyNumberFormat="1" applyFont="1" applyFill="1" applyBorder="1" applyAlignment="1" applyProtection="1">
      <alignment horizontal="right" vertical="center"/>
      <protection locked="0"/>
    </xf>
    <xf numFmtId="4" fontId="8" fillId="2" borderId="32" xfId="0" applyNumberFormat="1" applyFont="1" applyFill="1" applyBorder="1" applyAlignment="1" applyProtection="1">
      <alignment horizontal="right" vertical="center"/>
      <protection locked="0"/>
    </xf>
    <xf numFmtId="4" fontId="8" fillId="2" borderId="51" xfId="0" applyNumberFormat="1" applyFont="1" applyFill="1" applyBorder="1" applyAlignment="1" applyProtection="1">
      <alignment horizontal="right" vertical="center"/>
      <protection locked="0"/>
    </xf>
    <xf numFmtId="4" fontId="8" fillId="2" borderId="23" xfId="0" applyNumberFormat="1" applyFont="1" applyFill="1" applyBorder="1" applyAlignment="1" applyProtection="1">
      <alignment horizontal="right" vertical="center"/>
      <protection locked="0"/>
    </xf>
    <xf numFmtId="4" fontId="8" fillId="3" borderId="6" xfId="0" applyNumberFormat="1" applyFont="1" applyFill="1" applyBorder="1" applyAlignment="1" applyProtection="1">
      <alignment horizontal="right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vertical="center" wrapText="1"/>
      <protection locked="0"/>
    </xf>
    <xf numFmtId="4" fontId="4" fillId="2" borderId="8" xfId="0" applyNumberFormat="1" applyFont="1" applyFill="1" applyBorder="1" applyAlignment="1" applyProtection="1">
      <alignment horizontal="right" vertical="center"/>
      <protection locked="0"/>
    </xf>
    <xf numFmtId="4" fontId="4" fillId="5" borderId="53" xfId="0" applyNumberFormat="1" applyFont="1" applyFill="1" applyBorder="1" applyAlignment="1" applyProtection="1">
      <alignment horizontal="right" vertical="center"/>
      <protection locked="0"/>
    </xf>
    <xf numFmtId="4" fontId="4" fillId="2" borderId="26" xfId="0" applyNumberFormat="1" applyFont="1" applyFill="1" applyBorder="1" applyAlignment="1" applyProtection="1">
      <alignment horizontal="right" vertical="center"/>
      <protection locked="0"/>
    </xf>
    <xf numFmtId="4" fontId="4" fillId="2" borderId="10" xfId="0" applyNumberFormat="1" applyFont="1" applyFill="1" applyBorder="1" applyAlignment="1" applyProtection="1">
      <alignment horizontal="right" vertical="center"/>
      <protection locked="0"/>
    </xf>
    <xf numFmtId="4" fontId="4" fillId="2" borderId="53" xfId="0" applyNumberFormat="1" applyFont="1" applyFill="1" applyBorder="1" applyAlignment="1" applyProtection="1">
      <alignment horizontal="right" vertical="center"/>
      <protection locked="0"/>
    </xf>
    <xf numFmtId="4" fontId="4" fillId="4" borderId="8" xfId="0" applyNumberFormat="1" applyFont="1" applyFill="1" applyBorder="1" applyAlignment="1" applyProtection="1">
      <alignment horizontal="right" vertical="center"/>
      <protection locked="0"/>
    </xf>
    <xf numFmtId="4" fontId="8" fillId="3" borderId="9" xfId="0" applyNumberFormat="1" applyFont="1" applyFill="1" applyBorder="1" applyAlignment="1" applyProtection="1">
      <alignment horizontal="right" vertical="center"/>
      <protection locked="0"/>
    </xf>
    <xf numFmtId="0" fontId="7" fillId="0" borderId="43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4" fontId="4" fillId="2" borderId="13" xfId="0" applyNumberFormat="1" applyFont="1" applyFill="1" applyBorder="1" applyAlignment="1" applyProtection="1">
      <alignment horizontal="right" vertical="center"/>
      <protection locked="0"/>
    </xf>
    <xf numFmtId="4" fontId="4" fillId="5" borderId="54" xfId="0" applyNumberFormat="1" applyFont="1" applyFill="1" applyBorder="1" applyAlignment="1" applyProtection="1">
      <alignment horizontal="right" vertical="center"/>
      <protection locked="0"/>
    </xf>
    <xf numFmtId="4" fontId="4" fillId="2" borderId="54" xfId="0" applyNumberFormat="1" applyFont="1" applyFill="1" applyBorder="1" applyAlignment="1" applyProtection="1">
      <alignment horizontal="right" vertical="center"/>
      <protection locked="0"/>
    </xf>
    <xf numFmtId="4" fontId="8" fillId="3" borderId="14" xfId="0" applyNumberFormat="1" applyFont="1" applyFill="1" applyBorder="1" applyAlignment="1" applyProtection="1">
      <alignment horizontal="righ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4" fontId="8" fillId="3" borderId="5" xfId="0" applyNumberFormat="1" applyFont="1" applyFill="1" applyBorder="1" applyAlignment="1" applyProtection="1">
      <alignment horizontal="right" vertical="center"/>
      <protection locked="0"/>
    </xf>
    <xf numFmtId="4" fontId="8" fillId="3" borderId="23" xfId="0" applyNumberFormat="1" applyFont="1" applyFill="1" applyBorder="1" applyAlignment="1" applyProtection="1">
      <alignment horizontal="right" vertical="center"/>
      <protection locked="0"/>
    </xf>
    <xf numFmtId="4" fontId="8" fillId="3" borderId="17" xfId="0" applyNumberFormat="1" applyFont="1" applyFill="1" applyBorder="1" applyAlignment="1" applyProtection="1">
      <alignment horizontal="right" vertical="center"/>
      <protection locked="0"/>
    </xf>
    <xf numFmtId="4" fontId="8" fillId="3" borderId="49" xfId="0" applyNumberFormat="1" applyFont="1" applyFill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left" vertical="center"/>
      <protection locked="0"/>
    </xf>
    <xf numFmtId="4" fontId="4" fillId="5" borderId="26" xfId="0" applyNumberFormat="1" applyFont="1" applyFill="1" applyBorder="1" applyAlignment="1" applyProtection="1">
      <alignment horizontal="right" vertical="center"/>
      <protection locked="0"/>
    </xf>
    <xf numFmtId="4" fontId="4" fillId="2" borderId="3" xfId="0" applyNumberFormat="1" applyFont="1" applyFill="1" applyBorder="1" applyAlignment="1" applyProtection="1">
      <alignment horizontal="right" vertical="center"/>
      <protection locked="0"/>
    </xf>
    <xf numFmtId="4" fontId="4" fillId="2" borderId="46" xfId="0" applyNumberFormat="1" applyFont="1" applyFill="1" applyBorder="1" applyAlignment="1" applyProtection="1">
      <alignment horizontal="right" vertical="center"/>
      <protection locked="0"/>
    </xf>
    <xf numFmtId="4" fontId="8" fillId="3" borderId="11" xfId="0" applyNumberFormat="1" applyFont="1" applyFill="1" applyBorder="1" applyAlignment="1" applyProtection="1">
      <alignment horizontal="right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4" fillId="2" borderId="0" xfId="0" applyNumberFormat="1" applyFont="1" applyFill="1" applyAlignment="1" applyProtection="1">
      <alignment horizontal="right" vertical="center"/>
      <protection locked="0"/>
    </xf>
    <xf numFmtId="0" fontId="7" fillId="0" borderId="42" xfId="0" applyFont="1" applyBorder="1" applyAlignment="1" applyProtection="1">
      <alignment horizontal="left" vertical="center"/>
      <protection locked="0"/>
    </xf>
    <xf numFmtId="4" fontId="4" fillId="0" borderId="8" xfId="0" applyNumberFormat="1" applyFont="1" applyBorder="1" applyAlignment="1" applyProtection="1">
      <alignment horizontal="right" vertical="center"/>
      <protection locked="0"/>
    </xf>
    <xf numFmtId="4" fontId="4" fillId="0" borderId="53" xfId="0" applyNumberFormat="1" applyFont="1" applyBorder="1" applyAlignment="1" applyProtection="1">
      <alignment horizontal="right" vertical="center"/>
      <protection locked="0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0" fontId="3" fillId="0" borderId="40" xfId="0" applyFont="1" applyBorder="1" applyAlignment="1" applyProtection="1">
      <alignment horizontal="right" vertical="center"/>
      <protection locked="0"/>
    </xf>
    <xf numFmtId="0" fontId="9" fillId="0" borderId="40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left" vertical="center"/>
      <protection locked="0"/>
    </xf>
    <xf numFmtId="4" fontId="8" fillId="3" borderId="55" xfId="0" applyNumberFormat="1" applyFont="1" applyFill="1" applyBorder="1" applyAlignment="1" applyProtection="1">
      <alignment horizontal="right" vertical="center"/>
      <protection locked="0"/>
    </xf>
    <xf numFmtId="4" fontId="8" fillId="3" borderId="56" xfId="0" applyNumberFormat="1" applyFont="1" applyFill="1" applyBorder="1" applyAlignment="1" applyProtection="1">
      <alignment horizontal="right" vertical="center"/>
      <protection locked="0"/>
    </xf>
    <xf numFmtId="4" fontId="8" fillId="3" borderId="18" xfId="0" applyNumberFormat="1" applyFont="1" applyFill="1" applyBorder="1" applyAlignment="1" applyProtection="1">
      <alignment horizontal="right" vertical="center"/>
      <protection locked="0"/>
    </xf>
    <xf numFmtId="4" fontId="8" fillId="0" borderId="10" xfId="0" applyNumberFormat="1" applyFont="1" applyBorder="1" applyAlignment="1" applyProtection="1">
      <alignment horizontal="right" vertical="center"/>
      <protection locked="0"/>
    </xf>
    <xf numFmtId="4" fontId="8" fillId="0" borderId="26" xfId="0" applyNumberFormat="1" applyFont="1" applyBorder="1" applyAlignment="1" applyProtection="1">
      <alignment horizontal="right" vertical="center"/>
      <protection locked="0"/>
    </xf>
    <xf numFmtId="4" fontId="8" fillId="0" borderId="27" xfId="0" applyNumberFormat="1" applyFont="1" applyBorder="1" applyAlignment="1" applyProtection="1">
      <alignment horizontal="right" vertical="center"/>
      <protection locked="0"/>
    </xf>
    <xf numFmtId="4" fontId="8" fillId="0" borderId="57" xfId="0" applyNumberFormat="1" applyFont="1" applyBorder="1" applyAlignment="1" applyProtection="1">
      <alignment horizontal="right" vertical="center"/>
      <protection locked="0"/>
    </xf>
    <xf numFmtId="4" fontId="8" fillId="0" borderId="11" xfId="0" applyNumberFormat="1" applyFont="1" applyBorder="1" applyAlignment="1" applyProtection="1">
      <alignment horizontal="right" vertical="center"/>
      <protection locked="0"/>
    </xf>
    <xf numFmtId="4" fontId="8" fillId="2" borderId="50" xfId="0" applyNumberFormat="1" applyFont="1" applyFill="1" applyBorder="1" applyAlignment="1" applyProtection="1">
      <alignment horizontal="right" vertical="center"/>
      <protection locked="0"/>
    </xf>
    <xf numFmtId="4" fontId="8" fillId="2" borderId="29" xfId="0" applyNumberFormat="1" applyFont="1" applyFill="1" applyBorder="1" applyAlignment="1" applyProtection="1">
      <alignment horizontal="right" vertical="center"/>
      <protection locked="0"/>
    </xf>
    <xf numFmtId="4" fontId="8" fillId="2" borderId="59" xfId="0" applyNumberFormat="1" applyFont="1" applyFill="1" applyBorder="1" applyAlignment="1" applyProtection="1">
      <alignment horizontal="right" vertical="center"/>
      <protection locked="0"/>
    </xf>
    <xf numFmtId="4" fontId="4" fillId="4" borderId="13" xfId="0" applyNumberFormat="1" applyFont="1" applyFill="1" applyBorder="1" applyAlignment="1" applyProtection="1">
      <alignment horizontal="right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4" fontId="8" fillId="3" borderId="20" xfId="0" applyNumberFormat="1" applyFont="1" applyFill="1" applyBorder="1" applyAlignment="1" applyProtection="1">
      <alignment horizontal="right" vertical="center"/>
      <protection locked="0"/>
    </xf>
    <xf numFmtId="4" fontId="8" fillId="3" borderId="58" xfId="0" applyNumberFormat="1" applyFont="1" applyFill="1" applyBorder="1" applyAlignment="1" applyProtection="1">
      <alignment horizontal="right" vertical="center"/>
      <protection locked="0"/>
    </xf>
    <xf numFmtId="4" fontId="8" fillId="3" borderId="21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39" xfId="0" applyFont="1" applyBorder="1" applyAlignment="1" applyProtection="1">
      <alignment horizontal="center" vertical="center"/>
      <protection locked="0"/>
    </xf>
    <xf numFmtId="0" fontId="6" fillId="7" borderId="60" xfId="0" applyFont="1" applyFill="1" applyBorder="1" applyAlignment="1" applyProtection="1">
      <alignment horizontal="center" vertical="center"/>
      <protection locked="0"/>
    </xf>
    <xf numFmtId="0" fontId="3" fillId="0" borderId="61" xfId="0" applyFont="1" applyBorder="1" applyAlignment="1" applyProtection="1">
      <alignment horizontal="center" vertical="center"/>
      <protection locked="0"/>
    </xf>
    <xf numFmtId="0" fontId="9" fillId="0" borderId="62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4" fillId="4" borderId="5" xfId="0" applyNumberFormat="1" applyFont="1" applyFill="1" applyBorder="1" applyAlignment="1" applyProtection="1">
      <alignment horizontal="left" vertical="center"/>
      <protection locked="0"/>
    </xf>
    <xf numFmtId="0" fontId="6" fillId="6" borderId="32" xfId="0" applyFont="1" applyFill="1" applyBorder="1" applyAlignment="1" applyProtection="1">
      <alignment horizontal="center" vertical="center" wrapText="1"/>
      <protection locked="0"/>
    </xf>
    <xf numFmtId="0" fontId="6" fillId="6" borderId="35" xfId="0" applyFont="1" applyFill="1" applyBorder="1" applyAlignment="1" applyProtection="1">
      <alignment horizontal="center" vertical="center" wrapText="1"/>
      <protection locked="0"/>
    </xf>
    <xf numFmtId="0" fontId="6" fillId="6" borderId="33" xfId="0" applyFont="1" applyFill="1" applyBorder="1" applyAlignment="1" applyProtection="1">
      <alignment horizontal="center" vertical="center" wrapText="1"/>
      <protection locked="0"/>
    </xf>
    <xf numFmtId="0" fontId="6" fillId="6" borderId="47" xfId="0" applyFont="1" applyFill="1" applyBorder="1" applyAlignment="1" applyProtection="1">
      <alignment horizontal="center" vertical="center" wrapText="1"/>
      <protection locked="0"/>
    </xf>
    <xf numFmtId="0" fontId="6" fillId="6" borderId="48" xfId="0" applyFont="1" applyFill="1" applyBorder="1" applyAlignment="1" applyProtection="1">
      <alignment horizontal="center" vertical="center" wrapText="1"/>
      <protection locked="0"/>
    </xf>
    <xf numFmtId="0" fontId="6" fillId="6" borderId="4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6" fillId="6" borderId="38" xfId="0" applyFont="1" applyFill="1" applyBorder="1" applyAlignment="1" applyProtection="1">
      <alignment horizontal="center" vertical="center" wrapText="1"/>
      <protection locked="0"/>
    </xf>
    <xf numFmtId="0" fontId="6" fillId="6" borderId="39" xfId="0" applyFont="1" applyFill="1" applyBorder="1" applyAlignment="1" applyProtection="1">
      <alignment horizontal="center" vertical="center" wrapText="1"/>
      <protection locked="0"/>
    </xf>
    <xf numFmtId="0" fontId="6" fillId="6" borderId="34" xfId="0" applyFont="1" applyFill="1" applyBorder="1" applyAlignment="1" applyProtection="1">
      <alignment horizontal="center" vertical="center" wrapText="1"/>
      <protection locked="0"/>
    </xf>
    <xf numFmtId="0" fontId="7" fillId="6" borderId="25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7" fillId="6" borderId="24" xfId="0" applyFont="1" applyFill="1" applyBorder="1" applyAlignment="1" applyProtection="1">
      <alignment horizontal="center" vertical="center" wrapText="1"/>
      <protection locked="0"/>
    </xf>
    <xf numFmtId="0" fontId="6" fillId="6" borderId="2" xfId="0" applyFont="1" applyFill="1" applyBorder="1" applyAlignment="1" applyProtection="1">
      <alignment horizontal="center" vertical="center" wrapText="1"/>
      <protection locked="0"/>
    </xf>
    <xf numFmtId="0" fontId="7" fillId="6" borderId="8" xfId="0" applyFont="1" applyFill="1" applyBorder="1" applyAlignment="1" applyProtection="1">
      <alignment horizontal="center" vertical="center" wrapText="1"/>
      <protection locked="0"/>
    </xf>
    <xf numFmtId="0" fontId="10" fillId="0" borderId="0" xfId="3" applyAlignment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9" fillId="0" borderId="39" xfId="0" applyFont="1" applyBorder="1" applyAlignment="1" applyProtection="1">
      <alignment horizontal="center" vertical="center"/>
      <protection locked="0"/>
    </xf>
    <xf numFmtId="0" fontId="9" fillId="0" borderId="44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left" vertical="center" wrapText="1"/>
      <protection locked="0"/>
    </xf>
    <xf numFmtId="0" fontId="7" fillId="0" borderId="22" xfId="0" applyFont="1" applyBorder="1" applyAlignment="1" applyProtection="1">
      <alignment horizontal="left" vertical="center" wrapText="1"/>
      <protection locked="0"/>
    </xf>
  </cellXfs>
  <cellStyles count="4">
    <cellStyle name="Euro" xfId="1" xr:uid="{00000000-0005-0000-0000-000000000000}"/>
    <cellStyle name="Lien hypertexte" xfId="3" builtinId="8"/>
    <cellStyle name="Normal" xfId="0" builtinId="0"/>
    <cellStyle name="Normal 2 5" xfId="2" xr:uid="{83D413F6-DC93-42C1-9CE9-93AF2BFDDEE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D25"/>
      <rgbColor rgb="0077FF7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B0E6D3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FB795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s)"/>
      <sheetName val="1.3 Consolidation"/>
      <sheetName val="1.4 Info spé. soc.coordi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combi_conso/F0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T30"/>
  <sheetViews>
    <sheetView showGridLines="0" tabSelected="1" zoomScale="110" zoomScaleNormal="110" workbookViewId="0">
      <selection activeCell="A2" sqref="A2:M2"/>
    </sheetView>
  </sheetViews>
  <sheetFormatPr baseColWidth="10" defaultColWidth="11.453125" defaultRowHeight="12.5" x14ac:dyDescent="0.25"/>
  <cols>
    <col min="1" max="1" width="13.54296875" style="76" customWidth="1"/>
    <col min="2" max="2" width="42.81640625" style="1" customWidth="1"/>
    <col min="3" max="9" width="11.453125" style="1"/>
    <col min="10" max="10" width="11.26953125" style="1" customWidth="1"/>
    <col min="11" max="14" width="11.453125" style="1"/>
    <col min="15" max="15" width="57.26953125" style="1" customWidth="1"/>
    <col min="16" max="16384" width="11.453125" style="1"/>
  </cols>
  <sheetData>
    <row r="1" spans="1:20" ht="40.5" customHeight="1" x14ac:dyDescent="0.25">
      <c r="A1" s="85" t="str" cm="1">
        <f t="array" ref="A1">[1]!_nom</f>
        <v>TEXTAREA_</v>
      </c>
      <c r="B1" s="84" t="s">
        <v>41</v>
      </c>
      <c r="C1" s="104" t="s">
        <v>42</v>
      </c>
      <c r="D1" s="104"/>
      <c r="E1" s="104"/>
      <c r="F1" s="104"/>
      <c r="G1" s="104"/>
      <c r="H1" s="104"/>
      <c r="I1" s="93" t="s">
        <v>33</v>
      </c>
      <c r="J1" s="93"/>
      <c r="K1" s="92" t="s">
        <v>43</v>
      </c>
      <c r="L1" s="92"/>
      <c r="O1" s="72"/>
      <c r="P1" s="72"/>
      <c r="Q1" s="72"/>
      <c r="R1" s="72"/>
      <c r="S1" s="72"/>
      <c r="T1" s="72"/>
    </row>
    <row r="2" spans="1:20" ht="30" customHeight="1" thickBot="1" x14ac:dyDescent="0.3">
      <c r="A2" s="95" t="s">
        <v>31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73"/>
      <c r="O2" s="73"/>
    </row>
    <row r="3" spans="1:20" s="74" customFormat="1" ht="21.75" customHeight="1" x14ac:dyDescent="0.25">
      <c r="A3" s="96" t="s">
        <v>2</v>
      </c>
      <c r="B3" s="100" t="s">
        <v>4</v>
      </c>
      <c r="C3" s="102" t="s">
        <v>5</v>
      </c>
      <c r="D3" s="86" t="s">
        <v>0</v>
      </c>
      <c r="E3" s="87"/>
      <c r="F3" s="87"/>
      <c r="G3" s="87"/>
      <c r="H3" s="88"/>
      <c r="I3" s="89" t="s">
        <v>1</v>
      </c>
      <c r="J3" s="90"/>
      <c r="K3" s="91"/>
      <c r="L3" s="102" t="s">
        <v>9</v>
      </c>
      <c r="M3" s="98" t="s">
        <v>10</v>
      </c>
    </row>
    <row r="4" spans="1:20" s="74" customFormat="1" ht="44.25" customHeight="1" x14ac:dyDescent="0.25">
      <c r="A4" s="97"/>
      <c r="B4" s="101"/>
      <c r="C4" s="103"/>
      <c r="D4" s="2" t="s">
        <v>6</v>
      </c>
      <c r="E4" s="2" t="s">
        <v>7</v>
      </c>
      <c r="F4" s="2" t="s">
        <v>11</v>
      </c>
      <c r="G4" s="2" t="s">
        <v>8</v>
      </c>
      <c r="H4" s="3" t="s">
        <v>36</v>
      </c>
      <c r="I4" s="2" t="s">
        <v>8</v>
      </c>
      <c r="J4" s="2" t="s">
        <v>12</v>
      </c>
      <c r="K4" s="3" t="s">
        <v>37</v>
      </c>
      <c r="L4" s="103"/>
      <c r="M4" s="99"/>
    </row>
    <row r="5" spans="1:20" s="75" customFormat="1" ht="12" thickBot="1" x14ac:dyDescent="0.3">
      <c r="A5" s="4">
        <v>1</v>
      </c>
      <c r="B5" s="5">
        <v>2</v>
      </c>
      <c r="C5" s="6">
        <v>3</v>
      </c>
      <c r="D5" s="7">
        <v>4</v>
      </c>
      <c r="E5" s="7">
        <v>5</v>
      </c>
      <c r="F5" s="8">
        <v>6</v>
      </c>
      <c r="G5" s="8">
        <v>7</v>
      </c>
      <c r="H5" s="9">
        <v>8</v>
      </c>
      <c r="I5" s="9">
        <v>9</v>
      </c>
      <c r="J5" s="10">
        <v>10</v>
      </c>
      <c r="K5" s="9">
        <v>11</v>
      </c>
      <c r="L5" s="9">
        <v>12</v>
      </c>
      <c r="M5" s="11" t="s">
        <v>40</v>
      </c>
    </row>
    <row r="6" spans="1:20" ht="21" customHeight="1" x14ac:dyDescent="0.25">
      <c r="A6" s="81" t="s">
        <v>15</v>
      </c>
      <c r="B6" s="12" t="s">
        <v>14</v>
      </c>
      <c r="C6" s="13"/>
      <c r="D6" s="14"/>
      <c r="E6" s="15"/>
      <c r="F6" s="15"/>
      <c r="G6" s="15"/>
      <c r="H6" s="16"/>
      <c r="I6" s="17"/>
      <c r="J6" s="15"/>
      <c r="K6" s="16"/>
      <c r="L6" s="26">
        <f>SUM(C6:H6)-SUM(I6:K6)</f>
        <v>0</v>
      </c>
      <c r="M6" s="18">
        <f>_31sfex-_31sdex</f>
        <v>0</v>
      </c>
    </row>
    <row r="7" spans="1:20" ht="15" customHeight="1" x14ac:dyDescent="0.25">
      <c r="A7" s="80">
        <v>331</v>
      </c>
      <c r="B7" s="20" t="s">
        <v>16</v>
      </c>
      <c r="C7" s="21"/>
      <c r="D7" s="22"/>
      <c r="E7" s="23"/>
      <c r="F7" s="23"/>
      <c r="G7" s="23"/>
      <c r="H7" s="24"/>
      <c r="I7" s="25"/>
      <c r="J7" s="23"/>
      <c r="K7" s="24"/>
      <c r="L7" s="26">
        <f>SUM(C7:H7)-SUM(I7:K7)</f>
        <v>0</v>
      </c>
      <c r="M7" s="27">
        <f>_331sfex-_331sdex</f>
        <v>0</v>
      </c>
    </row>
    <row r="8" spans="1:20" ht="15" customHeight="1" x14ac:dyDescent="0.25">
      <c r="A8" s="19">
        <v>332</v>
      </c>
      <c r="B8" s="28" t="s">
        <v>17</v>
      </c>
      <c r="C8" s="21"/>
      <c r="D8" s="22"/>
      <c r="E8" s="25"/>
      <c r="F8" s="25"/>
      <c r="G8" s="25"/>
      <c r="H8" s="21"/>
      <c r="I8" s="25"/>
      <c r="J8" s="25"/>
      <c r="K8" s="21"/>
      <c r="L8" s="26">
        <f t="shared" ref="L8:L11" si="0">SUM(C8:H8)-SUM(I8:K8)</f>
        <v>0</v>
      </c>
      <c r="M8" s="27">
        <f>_332sfex-_332sdex</f>
        <v>0</v>
      </c>
    </row>
    <row r="9" spans="1:20" ht="15" customHeight="1" x14ac:dyDescent="0.25">
      <c r="A9" s="19">
        <v>333</v>
      </c>
      <c r="B9" s="29" t="s">
        <v>18</v>
      </c>
      <c r="C9" s="21"/>
      <c r="D9" s="22"/>
      <c r="E9" s="25"/>
      <c r="F9" s="25"/>
      <c r="G9" s="25"/>
      <c r="H9" s="21"/>
      <c r="I9" s="25"/>
      <c r="J9" s="25"/>
      <c r="K9" s="21"/>
      <c r="L9" s="26">
        <f t="shared" si="0"/>
        <v>0</v>
      </c>
      <c r="M9" s="27">
        <f>_333sfex-_333sdex</f>
        <v>0</v>
      </c>
    </row>
    <row r="10" spans="1:20" ht="15" customHeight="1" x14ac:dyDescent="0.25">
      <c r="A10" s="19">
        <v>334</v>
      </c>
      <c r="B10" s="28" t="s">
        <v>19</v>
      </c>
      <c r="C10" s="21"/>
      <c r="D10" s="22"/>
      <c r="E10" s="25"/>
      <c r="F10" s="25"/>
      <c r="G10" s="25"/>
      <c r="H10" s="21"/>
      <c r="I10" s="25"/>
      <c r="J10" s="25"/>
      <c r="K10" s="21"/>
      <c r="L10" s="26">
        <f t="shared" si="0"/>
        <v>0</v>
      </c>
      <c r="M10" s="27">
        <f>_334sfex-_334sdex</f>
        <v>0</v>
      </c>
    </row>
    <row r="11" spans="1:20" ht="15" customHeight="1" x14ac:dyDescent="0.25">
      <c r="A11" s="19">
        <v>337</v>
      </c>
      <c r="B11" s="30" t="s">
        <v>20</v>
      </c>
      <c r="C11" s="31"/>
      <c r="D11" s="32"/>
      <c r="E11" s="33"/>
      <c r="F11" s="33"/>
      <c r="G11" s="33"/>
      <c r="H11" s="31"/>
      <c r="I11" s="33"/>
      <c r="J11" s="33"/>
      <c r="K11" s="21"/>
      <c r="L11" s="26">
        <f t="shared" si="0"/>
        <v>0</v>
      </c>
      <c r="M11" s="34">
        <f>_337sfex-_337sdex</f>
        <v>0</v>
      </c>
    </row>
    <row r="12" spans="1:20" ht="21" customHeight="1" x14ac:dyDescent="0.25">
      <c r="A12" s="53" t="s">
        <v>22</v>
      </c>
      <c r="B12" s="35" t="s">
        <v>21</v>
      </c>
      <c r="C12" s="36">
        <f>SUM(C7:C11)</f>
        <v>0</v>
      </c>
      <c r="D12" s="37">
        <f>SUM(D7:D11)</f>
        <v>0</v>
      </c>
      <c r="E12" s="38">
        <f>SUM(E7:E11)</f>
        <v>0</v>
      </c>
      <c r="F12" s="38">
        <f t="shared" ref="F12:K12" si="1">SUM(F7:F11)</f>
        <v>0</v>
      </c>
      <c r="G12" s="38">
        <f>SUM(G7:G11)</f>
        <v>0</v>
      </c>
      <c r="H12" s="39">
        <f>SUM(H7:H11)</f>
        <v>0</v>
      </c>
      <c r="I12" s="37">
        <f t="shared" si="1"/>
        <v>0</v>
      </c>
      <c r="J12" s="38">
        <f t="shared" si="1"/>
        <v>0</v>
      </c>
      <c r="K12" s="38">
        <f t="shared" si="1"/>
        <v>0</v>
      </c>
      <c r="L12" s="38">
        <f>SUM(L7:L11)</f>
        <v>0</v>
      </c>
      <c r="M12" s="18">
        <f>SUM(M7:M11)</f>
        <v>0</v>
      </c>
    </row>
    <row r="13" spans="1:20" ht="15" customHeight="1" x14ac:dyDescent="0.25">
      <c r="A13" s="82">
        <v>351</v>
      </c>
      <c r="B13" s="41" t="s">
        <v>23</v>
      </c>
      <c r="C13" s="24"/>
      <c r="D13" s="42"/>
      <c r="E13" s="23"/>
      <c r="F13" s="23"/>
      <c r="G13" s="23"/>
      <c r="H13" s="24"/>
      <c r="I13" s="23"/>
      <c r="J13" s="43"/>
      <c r="K13" s="44"/>
      <c r="L13" s="26">
        <f>SUM(C13:H13)-SUM(I13:K13)</f>
        <v>0</v>
      </c>
      <c r="M13" s="45">
        <f>_351sfex-_351sdex</f>
        <v>0</v>
      </c>
    </row>
    <row r="14" spans="1:20" ht="15" customHeight="1" x14ac:dyDescent="0.25">
      <c r="A14" s="46">
        <v>352</v>
      </c>
      <c r="B14" s="28" t="s">
        <v>17</v>
      </c>
      <c r="C14" s="21"/>
      <c r="D14" s="22"/>
      <c r="E14" s="25"/>
      <c r="F14" s="21"/>
      <c r="G14" s="47"/>
      <c r="H14" s="21"/>
      <c r="I14" s="21"/>
      <c r="J14" s="47"/>
      <c r="K14" s="21"/>
      <c r="L14" s="26">
        <f t="shared" ref="L14:L20" si="2">SUM(C14:H14)-SUM(I14:K14)</f>
        <v>0</v>
      </c>
      <c r="M14" s="27">
        <f>_352sfex-_352sdex</f>
        <v>0</v>
      </c>
    </row>
    <row r="15" spans="1:20" ht="15" customHeight="1" x14ac:dyDescent="0.25">
      <c r="A15" s="40">
        <v>353</v>
      </c>
      <c r="B15" s="48" t="s">
        <v>24</v>
      </c>
      <c r="C15" s="21"/>
      <c r="D15" s="22"/>
      <c r="E15" s="25"/>
      <c r="F15" s="25"/>
      <c r="G15" s="25"/>
      <c r="H15" s="21"/>
      <c r="I15" s="25"/>
      <c r="J15" s="25"/>
      <c r="K15" s="21"/>
      <c r="L15" s="26">
        <f t="shared" si="2"/>
        <v>0</v>
      </c>
      <c r="M15" s="27">
        <f>_353sfex-_353sdex</f>
        <v>0</v>
      </c>
    </row>
    <row r="16" spans="1:20" ht="15" customHeight="1" x14ac:dyDescent="0.25">
      <c r="A16" s="46">
        <v>354</v>
      </c>
      <c r="B16" s="48" t="s">
        <v>19</v>
      </c>
      <c r="C16" s="21"/>
      <c r="D16" s="22"/>
      <c r="E16" s="25"/>
      <c r="F16" s="25"/>
      <c r="G16" s="25"/>
      <c r="H16" s="21"/>
      <c r="I16" s="25"/>
      <c r="J16" s="21"/>
      <c r="K16" s="44"/>
      <c r="L16" s="26">
        <f t="shared" si="2"/>
        <v>0</v>
      </c>
      <c r="M16" s="27">
        <f>_354sfex-_354sdex</f>
        <v>0</v>
      </c>
    </row>
    <row r="17" spans="1:13" ht="15" customHeight="1" x14ac:dyDescent="0.25">
      <c r="A17" s="19">
        <v>357</v>
      </c>
      <c r="B17" s="48" t="s">
        <v>25</v>
      </c>
      <c r="C17" s="21"/>
      <c r="D17" s="22"/>
      <c r="E17" s="25"/>
      <c r="F17" s="25"/>
      <c r="G17" s="25"/>
      <c r="H17" s="21"/>
      <c r="I17" s="25"/>
      <c r="J17" s="25"/>
      <c r="K17" s="21"/>
      <c r="L17" s="26">
        <f>SUM(C17:H17)-SUM(I17:K17)</f>
        <v>0</v>
      </c>
      <c r="M17" s="27">
        <f>_357sfex-_357sdex</f>
        <v>0</v>
      </c>
    </row>
    <row r="18" spans="1:13" ht="15" customHeight="1" x14ac:dyDescent="0.25">
      <c r="A18" s="19">
        <v>358</v>
      </c>
      <c r="B18" s="48" t="s">
        <v>26</v>
      </c>
      <c r="C18" s="49"/>
      <c r="D18" s="50"/>
      <c r="E18" s="50"/>
      <c r="F18" s="50"/>
      <c r="G18" s="50"/>
      <c r="H18" s="49"/>
      <c r="I18" s="50"/>
      <c r="J18" s="50"/>
      <c r="K18" s="49"/>
      <c r="L18" s="49"/>
      <c r="M18" s="51"/>
    </row>
    <row r="19" spans="1:13" ht="15" customHeight="1" x14ac:dyDescent="0.25">
      <c r="A19" s="52">
        <v>3581</v>
      </c>
      <c r="B19" s="48" t="s">
        <v>34</v>
      </c>
      <c r="C19" s="21"/>
      <c r="D19" s="22"/>
      <c r="E19" s="25"/>
      <c r="F19" s="25"/>
      <c r="G19" s="25"/>
      <c r="H19" s="21"/>
      <c r="I19" s="25"/>
      <c r="J19" s="25"/>
      <c r="K19" s="21"/>
      <c r="L19" s="26">
        <f t="shared" si="2"/>
        <v>0</v>
      </c>
      <c r="M19" s="27">
        <f>_358_1sfex-_358_1sdex</f>
        <v>0</v>
      </c>
    </row>
    <row r="20" spans="1:13" ht="14.25" customHeight="1" x14ac:dyDescent="0.25">
      <c r="A20" s="52">
        <v>3587</v>
      </c>
      <c r="B20" s="30" t="s">
        <v>35</v>
      </c>
      <c r="C20" s="31"/>
      <c r="D20" s="33"/>
      <c r="E20" s="33"/>
      <c r="F20" s="33"/>
      <c r="G20" s="33"/>
      <c r="H20" s="31"/>
      <c r="I20" s="33"/>
      <c r="J20" s="33"/>
      <c r="K20" s="31"/>
      <c r="L20" s="26">
        <f t="shared" si="2"/>
        <v>0</v>
      </c>
      <c r="M20" s="34">
        <f>_358_2_7sfex-_358_2_7sdex</f>
        <v>0</v>
      </c>
    </row>
    <row r="21" spans="1:13" ht="21" customHeight="1" x14ac:dyDescent="0.25">
      <c r="A21" s="83" t="s">
        <v>28</v>
      </c>
      <c r="B21" s="54" t="s">
        <v>27</v>
      </c>
      <c r="C21" s="38">
        <f>SUM(C13:C20)</f>
        <v>0</v>
      </c>
      <c r="D21" s="55">
        <f t="shared" ref="D21:M21" si="3">SUM(D13:D20)</f>
        <v>0</v>
      </c>
      <c r="E21" s="55">
        <f t="shared" si="3"/>
        <v>0</v>
      </c>
      <c r="F21" s="38">
        <f t="shared" si="3"/>
        <v>0</v>
      </c>
      <c r="G21" s="56">
        <f>SUM(G13:G20)</f>
        <v>0</v>
      </c>
      <c r="H21" s="38">
        <f>SUM(H13:H20)</f>
        <v>0</v>
      </c>
      <c r="I21" s="55">
        <f t="shared" si="3"/>
        <v>0</v>
      </c>
      <c r="J21" s="38">
        <f t="shared" si="3"/>
        <v>0</v>
      </c>
      <c r="K21" s="39">
        <f>SUM(K13:K20)</f>
        <v>0</v>
      </c>
      <c r="L21" s="38">
        <f t="shared" si="3"/>
        <v>0</v>
      </c>
      <c r="M21" s="57">
        <f t="shared" si="3"/>
        <v>0</v>
      </c>
    </row>
    <row r="22" spans="1:13" ht="15" customHeight="1" x14ac:dyDescent="0.25">
      <c r="A22" s="107">
        <v>37</v>
      </c>
      <c r="B22" s="109" t="s">
        <v>29</v>
      </c>
      <c r="C22" s="58"/>
      <c r="D22" s="59"/>
      <c r="E22" s="58"/>
      <c r="F22" s="60"/>
      <c r="G22" s="61"/>
      <c r="H22" s="58"/>
      <c r="I22" s="59"/>
      <c r="J22" s="58"/>
      <c r="K22" s="58"/>
      <c r="L22" s="58"/>
      <c r="M22" s="62"/>
    </row>
    <row r="23" spans="1:13" ht="15" customHeight="1" thickBot="1" x14ac:dyDescent="0.3">
      <c r="A23" s="108"/>
      <c r="B23" s="110"/>
      <c r="C23" s="13"/>
      <c r="D23" s="17"/>
      <c r="E23" s="63"/>
      <c r="F23" s="64"/>
      <c r="G23" s="65"/>
      <c r="H23" s="64"/>
      <c r="I23" s="17"/>
      <c r="J23" s="63"/>
      <c r="K23" s="64"/>
      <c r="L23" s="66">
        <f>C23+SUM(D23:H23)-SUM(I23:K23)</f>
        <v>0</v>
      </c>
      <c r="M23" s="18">
        <f>L23-C23</f>
        <v>0</v>
      </c>
    </row>
    <row r="24" spans="1:13" ht="21" customHeight="1" thickBot="1" x14ac:dyDescent="0.3">
      <c r="A24" s="67"/>
      <c r="B24" s="68" t="s">
        <v>30</v>
      </c>
      <c r="C24" s="69">
        <f t="shared" ref="C24:K24" si="4">C6+C12+C21+C23</f>
        <v>0</v>
      </c>
      <c r="D24" s="70">
        <f t="shared" si="4"/>
        <v>0</v>
      </c>
      <c r="E24" s="70">
        <f t="shared" si="4"/>
        <v>0</v>
      </c>
      <c r="F24" s="70">
        <f t="shared" si="4"/>
        <v>0</v>
      </c>
      <c r="G24" s="70">
        <f t="shared" si="4"/>
        <v>0</v>
      </c>
      <c r="H24" s="69">
        <f t="shared" si="4"/>
        <v>0</v>
      </c>
      <c r="I24" s="70">
        <f t="shared" si="4"/>
        <v>0</v>
      </c>
      <c r="J24" s="70">
        <f t="shared" si="4"/>
        <v>0</v>
      </c>
      <c r="K24" s="69">
        <f t="shared" si="4"/>
        <v>0</v>
      </c>
      <c r="L24" s="69">
        <f>C24+SUM(D24:H24)-SUM(I24:K24)</f>
        <v>0</v>
      </c>
      <c r="M24" s="71">
        <f>L24-C24</f>
        <v>0</v>
      </c>
    </row>
    <row r="25" spans="1:13" ht="7.5" customHeight="1" x14ac:dyDescent="0.25">
      <c r="B25" s="77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</row>
    <row r="26" spans="1:13" s="79" customFormat="1" ht="10" x14ac:dyDescent="0.25">
      <c r="A26" s="106" t="s">
        <v>3</v>
      </c>
      <c r="B26" s="106"/>
      <c r="C26" s="106"/>
      <c r="D26" s="106"/>
      <c r="E26" s="106"/>
    </row>
    <row r="27" spans="1:13" s="79" customFormat="1" ht="11.15" customHeight="1" x14ac:dyDescent="0.25">
      <c r="A27" s="106" t="s">
        <v>13</v>
      </c>
      <c r="B27" s="106"/>
      <c r="C27" s="106"/>
      <c r="D27" s="106"/>
      <c r="E27" s="106"/>
    </row>
    <row r="28" spans="1:13" x14ac:dyDescent="0.25">
      <c r="A28" s="105" t="s">
        <v>32</v>
      </c>
      <c r="B28" s="105"/>
      <c r="C28" s="105"/>
      <c r="D28" s="105"/>
      <c r="E28" s="105"/>
    </row>
    <row r="29" spans="1:13" x14ac:dyDescent="0.25">
      <c r="A29" s="94" t="s">
        <v>38</v>
      </c>
      <c r="B29" s="94"/>
      <c r="C29" s="94"/>
      <c r="D29" s="94"/>
      <c r="E29" s="94"/>
    </row>
    <row r="30" spans="1:13" x14ac:dyDescent="0.25">
      <c r="A30" s="94" t="s">
        <v>39</v>
      </c>
      <c r="B30" s="94"/>
      <c r="C30" s="94"/>
      <c r="D30" s="94"/>
      <c r="E30" s="94"/>
    </row>
  </sheetData>
  <mergeCells count="18">
    <mergeCell ref="A30:E30"/>
    <mergeCell ref="A28:E28"/>
    <mergeCell ref="A26:E26"/>
    <mergeCell ref="A27:E27"/>
    <mergeCell ref="A22:A23"/>
    <mergeCell ref="B22:B23"/>
    <mergeCell ref="D3:H3"/>
    <mergeCell ref="I3:K3"/>
    <mergeCell ref="K1:L1"/>
    <mergeCell ref="I1:J1"/>
    <mergeCell ref="A29:E29"/>
    <mergeCell ref="A2:M2"/>
    <mergeCell ref="A3:A4"/>
    <mergeCell ref="M3:M4"/>
    <mergeCell ref="B3:B4"/>
    <mergeCell ref="C3:C4"/>
    <mergeCell ref="L3:L4"/>
    <mergeCell ref="C1:H1"/>
  </mergeCells>
  <phoneticPr fontId="0" type="noConversion"/>
  <dataValidations disablePrompts="1" count="1">
    <dataValidation type="decimal" operator="greaterThanOrEqual" allowBlank="1" showInputMessage="1" showErrorMessage="1" sqref="E13:K20 D20 C13:C20 C23:K23 C6:C11 E6:K11" xr:uid="{00000000-0002-0000-0000-000000000000}">
      <formula1>0</formula1>
    </dataValidation>
  </dataValidations>
  <hyperlinks>
    <hyperlink ref="C1" r:id="rId1" xr:uid="{951B7CF8-A63B-4889-96BE-103E03F73A2B}"/>
  </hyperlinks>
  <printOptions horizontalCentered="1" headings="1" gridLines="1"/>
  <pageMargins left="0.2" right="0" top="0.38" bottom="0.28000000000000003" header="0.24" footer="0.19685039370078741"/>
  <pageSetup paperSize="9" scale="75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189</vt:i4>
      </vt:variant>
    </vt:vector>
  </HeadingPairs>
  <TitlesOfParts>
    <vt:vector size="190" baseType="lpstr">
      <vt:lpstr>6.1 Mouvements stocks</vt:lpstr>
      <vt:lpstr>_31auex</vt:lpstr>
      <vt:lpstr>_31avp</vt:lpstr>
      <vt:lpstr>_31cext</vt:lpstr>
      <vt:lpstr>_31coin</vt:lpstr>
      <vt:lpstr>_31deex</vt:lpstr>
      <vt:lpstr>_31dvp</vt:lpstr>
      <vt:lpstr>_31ffin</vt:lpstr>
      <vt:lpstr>_31sdex</vt:lpstr>
      <vt:lpstr>_31sfex</vt:lpstr>
      <vt:lpstr>_31soex</vt:lpstr>
      <vt:lpstr>_31svex</vt:lpstr>
      <vt:lpstr>_331auex</vt:lpstr>
      <vt:lpstr>_331avp</vt:lpstr>
      <vt:lpstr>_331cext</vt:lpstr>
      <vt:lpstr>_331coin</vt:lpstr>
      <vt:lpstr>_331deex</vt:lpstr>
      <vt:lpstr>_331dvp</vt:lpstr>
      <vt:lpstr>_331ffin</vt:lpstr>
      <vt:lpstr>_331sdex</vt:lpstr>
      <vt:lpstr>_331sfex</vt:lpstr>
      <vt:lpstr>_331soex</vt:lpstr>
      <vt:lpstr>_331svex</vt:lpstr>
      <vt:lpstr>_332auex</vt:lpstr>
      <vt:lpstr>_332avp</vt:lpstr>
      <vt:lpstr>_332cext</vt:lpstr>
      <vt:lpstr>_332coin</vt:lpstr>
      <vt:lpstr>_332deex</vt:lpstr>
      <vt:lpstr>_332dvp</vt:lpstr>
      <vt:lpstr>_332ffin</vt:lpstr>
      <vt:lpstr>_332sdex</vt:lpstr>
      <vt:lpstr>_332sfex</vt:lpstr>
      <vt:lpstr>_332soex</vt:lpstr>
      <vt:lpstr>_332svex</vt:lpstr>
      <vt:lpstr>_333auex</vt:lpstr>
      <vt:lpstr>_333avp</vt:lpstr>
      <vt:lpstr>_333cext</vt:lpstr>
      <vt:lpstr>_333coin</vt:lpstr>
      <vt:lpstr>_333deex</vt:lpstr>
      <vt:lpstr>_333dvp</vt:lpstr>
      <vt:lpstr>_333ffin</vt:lpstr>
      <vt:lpstr>_333sdex</vt:lpstr>
      <vt:lpstr>_333sfex</vt:lpstr>
      <vt:lpstr>_333soex</vt:lpstr>
      <vt:lpstr>_333svex</vt:lpstr>
      <vt:lpstr>_334auex</vt:lpstr>
      <vt:lpstr>_334avp</vt:lpstr>
      <vt:lpstr>_334cext</vt:lpstr>
      <vt:lpstr>_334coin</vt:lpstr>
      <vt:lpstr>_334deex</vt:lpstr>
      <vt:lpstr>_334dvp</vt:lpstr>
      <vt:lpstr>_334ffin</vt:lpstr>
      <vt:lpstr>_334sdex</vt:lpstr>
      <vt:lpstr>_334sfex</vt:lpstr>
      <vt:lpstr>_334soex</vt:lpstr>
      <vt:lpstr>_334svex</vt:lpstr>
      <vt:lpstr>_337auex</vt:lpstr>
      <vt:lpstr>_337avp</vt:lpstr>
      <vt:lpstr>_337cext</vt:lpstr>
      <vt:lpstr>_337coin</vt:lpstr>
      <vt:lpstr>_337deex</vt:lpstr>
      <vt:lpstr>_337dvp</vt:lpstr>
      <vt:lpstr>_337ffin</vt:lpstr>
      <vt:lpstr>_337sdex</vt:lpstr>
      <vt:lpstr>_337sfex</vt:lpstr>
      <vt:lpstr>_337soex</vt:lpstr>
      <vt:lpstr>_337svex</vt:lpstr>
      <vt:lpstr>_33auex</vt:lpstr>
      <vt:lpstr>_33avp</vt:lpstr>
      <vt:lpstr>_33cext</vt:lpstr>
      <vt:lpstr>_33coin</vt:lpstr>
      <vt:lpstr>_33deex</vt:lpstr>
      <vt:lpstr>_33dvp</vt:lpstr>
      <vt:lpstr>_33ffin</vt:lpstr>
      <vt:lpstr>_33sdex</vt:lpstr>
      <vt:lpstr>_33sfex</vt:lpstr>
      <vt:lpstr>_33soex</vt:lpstr>
      <vt:lpstr>_33svex</vt:lpstr>
      <vt:lpstr>_351auex</vt:lpstr>
      <vt:lpstr>_351avp</vt:lpstr>
      <vt:lpstr>_351cext</vt:lpstr>
      <vt:lpstr>_351coin</vt:lpstr>
      <vt:lpstr>_351deex</vt:lpstr>
      <vt:lpstr>_351dvp</vt:lpstr>
      <vt:lpstr>_351ffin</vt:lpstr>
      <vt:lpstr>_351sdex</vt:lpstr>
      <vt:lpstr>_351sfex</vt:lpstr>
      <vt:lpstr>_351soex</vt:lpstr>
      <vt:lpstr>_351svex</vt:lpstr>
      <vt:lpstr>_352auex</vt:lpstr>
      <vt:lpstr>_352avp</vt:lpstr>
      <vt:lpstr>_352cext</vt:lpstr>
      <vt:lpstr>_352coin</vt:lpstr>
      <vt:lpstr>_352deex</vt:lpstr>
      <vt:lpstr>_352dvp</vt:lpstr>
      <vt:lpstr>_352ffin</vt:lpstr>
      <vt:lpstr>_352sdex</vt:lpstr>
      <vt:lpstr>_352sfex</vt:lpstr>
      <vt:lpstr>_352soex</vt:lpstr>
      <vt:lpstr>_352svex</vt:lpstr>
      <vt:lpstr>_353auex</vt:lpstr>
      <vt:lpstr>_353avp</vt:lpstr>
      <vt:lpstr>_353cext</vt:lpstr>
      <vt:lpstr>_353coin</vt:lpstr>
      <vt:lpstr>_353deex</vt:lpstr>
      <vt:lpstr>_353dvp</vt:lpstr>
      <vt:lpstr>_353ffin</vt:lpstr>
      <vt:lpstr>_353sdex</vt:lpstr>
      <vt:lpstr>_353sfex</vt:lpstr>
      <vt:lpstr>_353soex</vt:lpstr>
      <vt:lpstr>_353svex</vt:lpstr>
      <vt:lpstr>_354auex</vt:lpstr>
      <vt:lpstr>_354avp</vt:lpstr>
      <vt:lpstr>_354cext</vt:lpstr>
      <vt:lpstr>_354coin</vt:lpstr>
      <vt:lpstr>_354deex</vt:lpstr>
      <vt:lpstr>_354dvp</vt:lpstr>
      <vt:lpstr>_354ffin</vt:lpstr>
      <vt:lpstr>_354sdex</vt:lpstr>
      <vt:lpstr>_354sfex</vt:lpstr>
      <vt:lpstr>_354soex</vt:lpstr>
      <vt:lpstr>_354svex</vt:lpstr>
      <vt:lpstr>_357auex</vt:lpstr>
      <vt:lpstr>_357avp</vt:lpstr>
      <vt:lpstr>_357cext</vt:lpstr>
      <vt:lpstr>_357coin</vt:lpstr>
      <vt:lpstr>_357deex</vt:lpstr>
      <vt:lpstr>_357dvp</vt:lpstr>
      <vt:lpstr>_357ffin</vt:lpstr>
      <vt:lpstr>_357sdex</vt:lpstr>
      <vt:lpstr>_357sfex</vt:lpstr>
      <vt:lpstr>_357soex</vt:lpstr>
      <vt:lpstr>_357svex</vt:lpstr>
      <vt:lpstr>_358_1auex</vt:lpstr>
      <vt:lpstr>_358_1avp</vt:lpstr>
      <vt:lpstr>_358_1cext</vt:lpstr>
      <vt:lpstr>_358_1coin</vt:lpstr>
      <vt:lpstr>_358_1deex</vt:lpstr>
      <vt:lpstr>_358_1dvp</vt:lpstr>
      <vt:lpstr>_358_1ffin</vt:lpstr>
      <vt:lpstr>_358_1sdex</vt:lpstr>
      <vt:lpstr>_358_1sfex</vt:lpstr>
      <vt:lpstr>_358_1soex</vt:lpstr>
      <vt:lpstr>_358_1svex</vt:lpstr>
      <vt:lpstr>_358_2_7auex</vt:lpstr>
      <vt:lpstr>_358_2_7avp</vt:lpstr>
      <vt:lpstr>_358_2_7cext</vt:lpstr>
      <vt:lpstr>_358_2_7coin</vt:lpstr>
      <vt:lpstr>_358_2_7deex</vt:lpstr>
      <vt:lpstr>_358_2_7dvp</vt:lpstr>
      <vt:lpstr>_358_2_7ffin</vt:lpstr>
      <vt:lpstr>_358_2_7sdex</vt:lpstr>
      <vt:lpstr>_358_2_7sfex</vt:lpstr>
      <vt:lpstr>_358_2_7soex</vt:lpstr>
      <vt:lpstr>_358_2_7svex</vt:lpstr>
      <vt:lpstr>_35auex</vt:lpstr>
      <vt:lpstr>_35avp</vt:lpstr>
      <vt:lpstr>_35cext</vt:lpstr>
      <vt:lpstr>_35coin</vt:lpstr>
      <vt:lpstr>_35deex</vt:lpstr>
      <vt:lpstr>_35dvp</vt:lpstr>
      <vt:lpstr>_35ffin</vt:lpstr>
      <vt:lpstr>_35sdex</vt:lpstr>
      <vt:lpstr>_35sfex</vt:lpstr>
      <vt:lpstr>_35soex</vt:lpstr>
      <vt:lpstr>_35svex</vt:lpstr>
      <vt:lpstr>_37auex</vt:lpstr>
      <vt:lpstr>_37avp</vt:lpstr>
      <vt:lpstr>_37cext</vt:lpstr>
      <vt:lpstr>_37coin</vt:lpstr>
      <vt:lpstr>_37deex</vt:lpstr>
      <vt:lpstr>_37dvp</vt:lpstr>
      <vt:lpstr>_37ffin</vt:lpstr>
      <vt:lpstr>_37sdex</vt:lpstr>
      <vt:lpstr>_37sfex</vt:lpstr>
      <vt:lpstr>_37soex</vt:lpstr>
      <vt:lpstr>_37svex</vt:lpstr>
      <vt:lpstr>_nom_E61</vt:lpstr>
      <vt:lpstr>_S_AUEX</vt:lpstr>
      <vt:lpstr>_S_AVP</vt:lpstr>
      <vt:lpstr>_S_CEXT</vt:lpstr>
      <vt:lpstr>_S_COIN</vt:lpstr>
      <vt:lpstr>_S_DEEX</vt:lpstr>
      <vt:lpstr>_S_DVP</vt:lpstr>
      <vt:lpstr>_S_FFIN</vt:lpstr>
      <vt:lpstr>_S_SDEX</vt:lpstr>
      <vt:lpstr>_S_SFEX</vt:lpstr>
      <vt:lpstr>_S_SOEX</vt:lpstr>
      <vt:lpstr>_S_SVEX</vt:lpstr>
      <vt:lpstr>Notice_F06_web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cp:lastModifiedBy>Idrissa Ndiaye</cp:lastModifiedBy>
  <cp:lastPrinted>2016-03-23T15:34:59Z</cp:lastPrinted>
  <dcterms:created xsi:type="dcterms:W3CDTF">2005-05-18T07:00:16Z</dcterms:created>
  <dcterms:modified xsi:type="dcterms:W3CDTF">2026-04-15T08:27:38Z</dcterms:modified>
</cp:coreProperties>
</file>